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6812" windowHeight="8940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generico'!$B$5:$G$56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24519"/>
</workbook>
</file>

<file path=xl/calcChain.xml><?xml version="1.0" encoding="utf-8"?>
<calcChain xmlns="http://schemas.openxmlformats.org/spreadsheetml/2006/main">
  <c r="D45" i="43"/>
  <c r="D44"/>
  <c r="J41"/>
  <c r="G13"/>
  <c r="D53"/>
  <c r="G40"/>
  <c r="G39"/>
  <c r="G27"/>
  <c r="G26" s="1"/>
  <c r="K25" s="1"/>
  <c r="G24"/>
  <c r="K23" s="1"/>
  <c r="G22"/>
  <c r="G19"/>
  <c r="G17"/>
  <c r="G16"/>
  <c r="G15"/>
  <c r="G14"/>
  <c r="G11"/>
  <c r="K38" l="1"/>
  <c r="G12" l="1"/>
  <c r="G10" s="1"/>
  <c r="G9"/>
  <c r="G7" s="1"/>
  <c r="G8"/>
  <c r="G35"/>
  <c r="G34" s="1"/>
  <c r="G33" s="1"/>
  <c r="G37"/>
  <c r="G32"/>
  <c r="G30"/>
  <c r="G21"/>
  <c r="G20"/>
  <c r="K18" l="1"/>
  <c r="K6"/>
  <c r="K36"/>
  <c r="G29"/>
  <c r="G31"/>
  <c r="K41" l="1"/>
  <c r="K28"/>
  <c r="H39" l="1"/>
  <c r="I39"/>
  <c r="H40"/>
  <c r="I40"/>
  <c r="J25"/>
  <c r="J38"/>
  <c r="I27"/>
  <c r="H27"/>
  <c r="J23"/>
  <c r="J28"/>
  <c r="H24" l="1"/>
  <c r="I24"/>
  <c r="H22"/>
  <c r="I22"/>
  <c r="H17"/>
  <c r="I17"/>
  <c r="H14"/>
  <c r="H19"/>
  <c r="I14"/>
  <c r="I19"/>
  <c r="H15"/>
  <c r="I15"/>
  <c r="H16"/>
  <c r="I16"/>
  <c r="H11"/>
  <c r="I11"/>
  <c r="H12"/>
  <c r="I12"/>
  <c r="H9"/>
  <c r="I9"/>
  <c r="J6"/>
  <c r="H37"/>
  <c r="J36"/>
  <c r="H32"/>
  <c r="I8"/>
  <c r="I20"/>
  <c r="H8"/>
  <c r="I21"/>
  <c r="H20"/>
  <c r="H21"/>
  <c r="H30"/>
  <c r="I35"/>
  <c r="J18"/>
  <c r="I30"/>
  <c r="H35"/>
  <c r="I37"/>
  <c r="I32"/>
  <c r="D52" l="1"/>
  <c r="D54" s="1"/>
  <c r="D56" s="1"/>
  <c r="D46"/>
  <c r="D48" l="1"/>
  <c r="D50" l="1"/>
  <c r="D58" s="1"/>
</calcChain>
</file>

<file path=xl/sharedStrings.xml><?xml version="1.0" encoding="utf-8"?>
<sst xmlns="http://schemas.openxmlformats.org/spreadsheetml/2006/main" count="122" uniqueCount="106">
  <si>
    <t>m2</t>
  </si>
  <si>
    <t>RUBRO</t>
  </si>
  <si>
    <t>A</t>
  </si>
  <si>
    <t>UNIDAD</t>
  </si>
  <si>
    <t>CANTIDAD</t>
  </si>
  <si>
    <t>DESCRIPCION</t>
  </si>
  <si>
    <t>D</t>
  </si>
  <si>
    <t>E</t>
  </si>
  <si>
    <t>MONTO IMPONIBLE (sobre A)</t>
  </si>
  <si>
    <t>global</t>
  </si>
  <si>
    <t>% UNITARIO SOBRE TOTAL</t>
  </si>
  <si>
    <t>MATRIZ DE OFERTA</t>
  </si>
  <si>
    <t>PRECIO UNITARIO ($)</t>
  </si>
  <si>
    <t>% RUBRO SOBRE TOTAL</t>
  </si>
  <si>
    <t>PRECIO TOTAL RUBRO ($)</t>
  </si>
  <si>
    <t>OBRA PREVISTA</t>
  </si>
  <si>
    <t>% SUBRUBRO SOBRE TOTAL</t>
  </si>
  <si>
    <t>PRECIO TOTAL SUBRUBRO ($)</t>
  </si>
  <si>
    <t xml:space="preserve">PAVIMENTOS </t>
  </si>
  <si>
    <t>TOTAL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</si>
  <si>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</si>
  <si>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</si>
  <si>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</si>
  <si>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</si>
  <si>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</si>
  <si>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</si>
  <si>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B</t>
  </si>
  <si>
    <t>C</t>
  </si>
  <si>
    <t>1.00</t>
  </si>
  <si>
    <t>INSTALACION ELECTRICA</t>
  </si>
  <si>
    <t>F</t>
  </si>
  <si>
    <t>4.00</t>
  </si>
  <si>
    <t xml:space="preserve">DEMOLICIONES </t>
  </si>
  <si>
    <t xml:space="preserve">Retiro de cielorrasos livianos </t>
  </si>
  <si>
    <t>9.00</t>
  </si>
  <si>
    <t>REVESTIMIENTOS</t>
  </si>
  <si>
    <t>9.1.2</t>
  </si>
  <si>
    <t>REVESTIMIENTOS EXTERIORES</t>
  </si>
  <si>
    <t>9.2</t>
  </si>
  <si>
    <t>CIELORRASOS</t>
  </si>
  <si>
    <t>9,2,9</t>
  </si>
  <si>
    <t>9,1,2,11</t>
  </si>
  <si>
    <t xml:space="preserve">Revestimiento de granito sobre borde de terminación de murete de rampa </t>
  </si>
  <si>
    <t>21.00</t>
  </si>
  <si>
    <t>Terminaciones (tomas e iluminacion)</t>
  </si>
  <si>
    <t>9.3</t>
  </si>
  <si>
    <t>9.3.2</t>
  </si>
  <si>
    <t>Pavimentos Exteriores</t>
  </si>
  <si>
    <t>9,3,2,9</t>
  </si>
  <si>
    <t xml:space="preserve">Hormigón llaneado con malla electrosoldada </t>
  </si>
  <si>
    <t>IMPLANTACION EN OBRA</t>
  </si>
  <si>
    <t>1.1</t>
  </si>
  <si>
    <t>PREPARACION DEL TERRENO</t>
  </si>
  <si>
    <t>1,,1,1</t>
  </si>
  <si>
    <t>Retiro de revestimientos de terminación de murete de rampa</t>
  </si>
  <si>
    <t>Limpieza y acondicionamiento del terreno, retiro de raices de árboles caídos, limpieza patio</t>
  </si>
  <si>
    <t xml:space="preserve">gl </t>
  </si>
  <si>
    <t>gl</t>
  </si>
  <si>
    <t>1,,1,9</t>
  </si>
  <si>
    <t xml:space="preserve">Cartel de obra </t>
  </si>
  <si>
    <t>1.2</t>
  </si>
  <si>
    <t>CONSTRUCCIONES PROVISORIAS</t>
  </si>
  <si>
    <t xml:space="preserve">Andamios </t>
  </si>
  <si>
    <t>1.2.1</t>
  </si>
  <si>
    <t xml:space="preserve">Vallado , adaptar el existente </t>
  </si>
  <si>
    <t>1.3</t>
  </si>
  <si>
    <t>INSTALACIONES PROVISORIAS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</si>
  <si>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</si>
  <si>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</si>
  <si>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</si>
  <si>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</si>
  <si>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</si>
  <si>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</si>
  <si>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</si>
  <si>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</si>
  <si>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 xml:space="preserve">Retiro de revestimientos de ladrillo visto en todo el edificio, nivel 200 y 300 </t>
  </si>
  <si>
    <t xml:space="preserve">Retiro de escombros </t>
  </si>
  <si>
    <t>5.00</t>
  </si>
  <si>
    <t>ESTRUCTURAS</t>
  </si>
  <si>
    <t>5,1,2</t>
  </si>
  <si>
    <t xml:space="preserve">Realización de anclajes mecánicos </t>
  </si>
  <si>
    <t xml:space="preserve">CERRAMIENTOS VERTICALES </t>
  </si>
  <si>
    <t>OBRA HUMEDA</t>
  </si>
  <si>
    <t>6.2</t>
  </si>
  <si>
    <t xml:space="preserve">Revestimiento ladrillo de campo 1 cara vista </t>
  </si>
  <si>
    <r>
      <t xml:space="preserve">Placa de PVC 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8 mm</t>
    </r>
  </si>
  <si>
    <t>26.00</t>
  </si>
  <si>
    <t>VARIOS</t>
  </si>
  <si>
    <t>Técnico Prevencionista</t>
  </si>
  <si>
    <t>Limpieza final de obra</t>
  </si>
  <si>
    <t>1.1.1</t>
  </si>
  <si>
    <t>6.00</t>
  </si>
  <si>
    <t>G</t>
  </si>
  <si>
    <t>H</t>
  </si>
  <si>
    <t>I</t>
  </si>
  <si>
    <t>J</t>
  </si>
  <si>
    <t xml:space="preserve">OBRA IMPREVISTA </t>
  </si>
  <si>
    <t xml:space="preserve">TOTAL OBRA </t>
  </si>
  <si>
    <t>IVA TOTAL OBRA (22% sobre A)</t>
  </si>
  <si>
    <t>SUBTOTAL + IVA (C+D)</t>
  </si>
  <si>
    <t>MONTOIMPONIBLE IMPREVISTO</t>
  </si>
  <si>
    <t>MONTO IMPONIBLE TOTAL</t>
  </si>
  <si>
    <t>LEYES SOCIALES  (66,76 %SOBRE H)</t>
  </si>
  <si>
    <t>MONTO TOTAL OFERTADO (E+I)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</si>
  <si>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</si>
  <si>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r>
      <rPr>
        <b/>
        <sz val="18"/>
        <color theme="0"/>
        <rFont val="Arial"/>
        <family val="2"/>
      </rPr>
      <t xml:space="preserve"> RUBRADO ESCUELA 111 - BARRIO NORTE - PAYSANDU</t>
    </r>
    <r>
      <rPr>
        <b/>
        <sz val="14"/>
        <color theme="0"/>
        <rFont val="Arial"/>
        <family val="2"/>
      </rPr>
      <t xml:space="preserve"> 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</si>
</sst>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2"/>
      <color theme="0"/>
      <name val="Calibri"/>
      <family val="2"/>
      <scheme val="minor"/>
    </font>
    <font>
      <u/>
      <sz val="12"/>
      <name val="Arial"/>
      <family val="2"/>
    </font>
    <font>
      <sz val="12"/>
      <color rgb="FFFF0000"/>
      <name val="Arial"/>
      <family val="2"/>
    </font>
    <font>
      <b/>
      <sz val="7.5"/>
      <name val="Arial"/>
      <family val="2"/>
    </font>
    <font>
      <sz val="12"/>
      <color indexed="10"/>
      <name val="Arial"/>
      <family val="2"/>
    </font>
    <font>
      <b/>
      <sz val="14"/>
      <color rgb="FFFF0000"/>
      <name val="Calibri"/>
      <family val="2"/>
      <scheme val="minor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1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</borders>
  <cellStyleXfs count="47871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166" fontId="105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</cellStyleXfs>
  <cellXfs count="211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4" fillId="0" borderId="0" xfId="47863" applyBorder="1"/>
    <xf numFmtId="10" fontId="6" fillId="0" borderId="0" xfId="47863" applyNumberFormat="1" applyFont="1" applyFill="1" applyBorder="1"/>
    <xf numFmtId="0" fontId="103" fillId="0" borderId="0" xfId="47867" applyFont="1" applyBorder="1" applyAlignment="1"/>
    <xf numFmtId="0" fontId="97" fillId="0" borderId="0" xfId="47867" applyFont="1"/>
    <xf numFmtId="4" fontId="62" fillId="0" borderId="0" xfId="47839" applyNumberFormat="1" applyFont="1" applyBorder="1" applyAlignment="1">
      <alignment horizontal="right"/>
    </xf>
    <xf numFmtId="4" fontId="108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0" fillId="0" borderId="0" xfId="0" applyNumberFormat="1" applyFont="1" applyBorder="1" applyAlignment="1">
      <alignment horizontal="center"/>
    </xf>
    <xf numFmtId="4" fontId="110" fillId="0" borderId="0" xfId="0" applyNumberFormat="1" applyFont="1" applyBorder="1"/>
    <xf numFmtId="4" fontId="110" fillId="0" borderId="0" xfId="0" applyNumberFormat="1" applyFont="1" applyBorder="1" applyAlignment="1">
      <alignment horizontal="right"/>
    </xf>
    <xf numFmtId="10" fontId="110" fillId="0" borderId="0" xfId="47863" applyNumberFormat="1" applyFont="1" applyFill="1" applyBorder="1"/>
    <xf numFmtId="0" fontId="110" fillId="0" borderId="0" xfId="47863" applyFont="1" applyBorder="1"/>
    <xf numFmtId="170" fontId="82" fillId="0" borderId="0" xfId="0" applyFont="1" applyAlignment="1">
      <alignment vertical="center"/>
    </xf>
    <xf numFmtId="170" fontId="111" fillId="0" borderId="0" xfId="0" applyFont="1" applyAlignment="1">
      <alignment horizontal="left" vertical="center" indent="15"/>
    </xf>
    <xf numFmtId="170" fontId="112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1" fillId="0" borderId="0" xfId="0" applyFont="1" applyAlignment="1">
      <alignment vertical="center"/>
    </xf>
    <xf numFmtId="170" fontId="111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0" xfId="17901" applyFont="1" applyFill="1" applyBorder="1"/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5" fillId="52" borderId="25" xfId="47864" applyFont="1" applyFill="1" applyBorder="1" applyAlignment="1">
      <alignment horizontal="center" vertical="center" wrapText="1"/>
    </xf>
    <xf numFmtId="0" fontId="115" fillId="52" borderId="25" xfId="47863" applyFont="1" applyFill="1" applyBorder="1" applyAlignment="1">
      <alignment horizontal="center" vertical="center" wrapText="1"/>
    </xf>
    <xf numFmtId="4" fontId="114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23" fillId="0" borderId="41" xfId="17901" applyFont="1" applyFill="1" applyBorder="1" applyAlignment="1">
      <alignment horizontal="center"/>
    </xf>
    <xf numFmtId="0" fontId="23" fillId="51" borderId="41" xfId="17901" applyFont="1" applyFill="1" applyBorder="1" applyAlignment="1">
      <alignment horizontal="center"/>
    </xf>
    <xf numFmtId="3" fontId="23" fillId="55" borderId="31" xfId="47841" applyNumberFormat="1" applyFont="1" applyFill="1" applyBorder="1" applyAlignment="1">
      <alignment horizontal="right"/>
    </xf>
    <xf numFmtId="207" fontId="110" fillId="55" borderId="31" xfId="47863" applyNumberFormat="1" applyFont="1" applyFill="1" applyBorder="1" applyAlignment="1">
      <alignment horizontal="right" indent="1"/>
    </xf>
    <xf numFmtId="3" fontId="114" fillId="53" borderId="26" xfId="0" applyNumberFormat="1" applyFont="1" applyFill="1" applyBorder="1" applyAlignment="1">
      <alignment horizontal="center"/>
    </xf>
    <xf numFmtId="4" fontId="109" fillId="53" borderId="27" xfId="47863" applyNumberFormat="1" applyFont="1" applyFill="1" applyBorder="1" applyAlignment="1">
      <alignment horizontal="center"/>
    </xf>
    <xf numFmtId="0" fontId="115" fillId="52" borderId="47" xfId="47863" applyFont="1" applyFill="1" applyBorder="1" applyAlignment="1">
      <alignment horizontal="center" vertical="center" wrapText="1"/>
    </xf>
    <xf numFmtId="0" fontId="115" fillId="52" borderId="42" xfId="47863" applyFont="1" applyFill="1" applyBorder="1" applyAlignment="1">
      <alignment horizontal="center" vertical="center" wrapText="1"/>
    </xf>
    <xf numFmtId="4" fontId="23" fillId="0" borderId="40" xfId="47841" applyNumberFormat="1" applyFont="1" applyFill="1" applyBorder="1" applyAlignment="1">
      <alignment horizontal="center"/>
    </xf>
    <xf numFmtId="207" fontId="110" fillId="0" borderId="45" xfId="47863" applyNumberFormat="1" applyFont="1" applyFill="1" applyBorder="1" applyAlignment="1">
      <alignment horizontal="right" indent="1"/>
    </xf>
    <xf numFmtId="0" fontId="114" fillId="55" borderId="32" xfId="17901" applyFont="1" applyFill="1" applyBorder="1"/>
    <xf numFmtId="4" fontId="114" fillId="50" borderId="32" xfId="0" applyNumberFormat="1" applyFont="1" applyFill="1" applyBorder="1" applyAlignment="1">
      <alignment horizontal="left"/>
    </xf>
    <xf numFmtId="0" fontId="23" fillId="55" borderId="43" xfId="17901" applyFont="1" applyFill="1" applyBorder="1" applyAlignment="1">
      <alignment horizontal="center"/>
    </xf>
    <xf numFmtId="2" fontId="110" fillId="55" borderId="44" xfId="47863" applyNumberFormat="1" applyFont="1" applyFill="1" applyBorder="1" applyAlignment="1">
      <alignment horizontal="right" indent="1"/>
    </xf>
    <xf numFmtId="2" fontId="110" fillId="54" borderId="28" xfId="47863" applyNumberFormat="1" applyFont="1" applyFill="1" applyBorder="1"/>
    <xf numFmtId="2" fontId="110" fillId="50" borderId="44" xfId="47863" applyNumberFormat="1" applyFont="1" applyFill="1" applyBorder="1" applyAlignment="1">
      <alignment horizontal="right" indent="1"/>
    </xf>
    <xf numFmtId="207" fontId="110" fillId="55" borderId="48" xfId="47863" applyNumberFormat="1" applyFont="1" applyFill="1" applyBorder="1" applyAlignment="1">
      <alignment horizontal="right" indent="1"/>
    </xf>
    <xf numFmtId="2" fontId="114" fillId="55" borderId="39" xfId="17901" applyNumberFormat="1" applyFont="1" applyFill="1" applyBorder="1" applyAlignment="1">
      <alignment horizontal="center"/>
    </xf>
    <xf numFmtId="189" fontId="114" fillId="50" borderId="39" xfId="0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09" fillId="56" borderId="30" xfId="47863" applyNumberFormat="1" applyFont="1" applyFill="1" applyBorder="1" applyAlignment="1">
      <alignment horizontal="right"/>
    </xf>
    <xf numFmtId="4" fontId="6" fillId="51" borderId="0" xfId="0" applyNumberFormat="1" applyFont="1" applyFill="1"/>
    <xf numFmtId="10" fontId="110" fillId="0" borderId="0" xfId="47863" applyNumberFormat="1" applyFont="1" applyBorder="1"/>
    <xf numFmtId="10" fontId="111" fillId="0" borderId="0" xfId="0" applyNumberFormat="1" applyFont="1" applyAlignment="1">
      <alignment horizontal="left" vertical="center" indent="9"/>
    </xf>
    <xf numFmtId="230" fontId="109" fillId="53" borderId="27" xfId="47863" applyNumberFormat="1" applyFont="1" applyFill="1" applyBorder="1" applyAlignment="1">
      <alignment horizontal="center"/>
    </xf>
    <xf numFmtId="230" fontId="110" fillId="55" borderId="31" xfId="47863" applyNumberFormat="1" applyFont="1" applyFill="1" applyBorder="1" applyAlignment="1">
      <alignment horizontal="right" indent="1"/>
    </xf>
    <xf numFmtId="207" fontId="110" fillId="54" borderId="27" xfId="47863" applyNumberFormat="1" applyFont="1" applyFill="1" applyBorder="1"/>
    <xf numFmtId="10" fontId="109" fillId="0" borderId="0" xfId="47863" applyNumberFormat="1" applyFont="1" applyBorder="1" applyAlignment="1">
      <alignment horizontal="center"/>
    </xf>
    <xf numFmtId="10" fontId="109" fillId="0" borderId="51" xfId="47863" applyNumberFormat="1" applyFont="1" applyBorder="1" applyAlignment="1">
      <alignment horizontal="center"/>
    </xf>
    <xf numFmtId="2" fontId="106" fillId="0" borderId="33" xfId="17901" applyNumberFormat="1" applyFont="1" applyBorder="1" applyAlignment="1">
      <alignment vertical="center"/>
    </xf>
    <xf numFmtId="2" fontId="106" fillId="0" borderId="34" xfId="17901" applyNumberFormat="1" applyFont="1" applyBorder="1" applyAlignment="1">
      <alignment vertical="center"/>
    </xf>
    <xf numFmtId="2" fontId="106" fillId="0" borderId="34" xfId="17901" applyNumberFormat="1" applyFont="1" applyFill="1" applyBorder="1" applyAlignment="1">
      <alignment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6" fillId="50" borderId="34" xfId="17901" applyNumberFormat="1" applyFont="1" applyFill="1" applyBorder="1" applyAlignment="1">
      <alignment vertical="center"/>
    </xf>
    <xf numFmtId="2" fontId="107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0" fontId="107" fillId="0" borderId="34" xfId="17901" applyFont="1" applyFill="1" applyBorder="1" applyAlignment="1">
      <alignment horizontal="center"/>
    </xf>
    <xf numFmtId="2" fontId="107" fillId="0" borderId="52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49" xfId="17901" applyFont="1" applyFill="1" applyBorder="1" applyAlignment="1">
      <alignment horizontal="left" vertical="center"/>
    </xf>
    <xf numFmtId="0" fontId="107" fillId="0" borderId="34" xfId="17901" applyFont="1" applyFill="1" applyBorder="1" applyAlignment="1">
      <alignment horizontal="left" vertical="center"/>
    </xf>
    <xf numFmtId="0" fontId="107" fillId="50" borderId="25" xfId="17901" applyFont="1" applyFill="1" applyBorder="1" applyAlignment="1">
      <alignment horizontal="center"/>
    </xf>
    <xf numFmtId="0" fontId="107" fillId="50" borderId="0" xfId="17901" applyFont="1" applyFill="1" applyBorder="1" applyAlignment="1">
      <alignment horizontal="left" vertical="center"/>
    </xf>
    <xf numFmtId="230" fontId="23" fillId="0" borderId="53" xfId="0" applyNumberFormat="1" applyFont="1" applyBorder="1" applyAlignment="1">
      <alignment horizontal="center"/>
    </xf>
    <xf numFmtId="4" fontId="6" fillId="0" borderId="0" xfId="0" applyNumberFormat="1" applyFont="1"/>
    <xf numFmtId="170" fontId="10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4" fontId="108" fillId="51" borderId="0" xfId="0" applyNumberFormat="1" applyFont="1" applyFill="1" applyAlignment="1">
      <alignment horizontal="center"/>
    </xf>
    <xf numFmtId="2" fontId="7" fillId="50" borderId="52" xfId="17901" applyNumberFormat="1" applyFont="1" applyFill="1" applyBorder="1" applyAlignment="1">
      <alignment vertical="center"/>
    </xf>
    <xf numFmtId="4" fontId="23" fillId="0" borderId="54" xfId="47841" applyNumberFormat="1" applyFont="1" applyFill="1" applyBorder="1" applyAlignment="1">
      <alignment horizontal="center"/>
    </xf>
    <xf numFmtId="0" fontId="23" fillId="0" borderId="46" xfId="17901" applyFont="1" applyFill="1" applyBorder="1"/>
    <xf numFmtId="0" fontId="23" fillId="0" borderId="32" xfId="17901" applyFont="1" applyFill="1" applyBorder="1"/>
    <xf numFmtId="4" fontId="97" fillId="0" borderId="0" xfId="0" applyNumberFormat="1" applyFont="1"/>
    <xf numFmtId="4" fontId="97" fillId="0" borderId="30" xfId="0" applyNumberFormat="1" applyFont="1" applyBorder="1"/>
    <xf numFmtId="4" fontId="97" fillId="0" borderId="0" xfId="47839" applyNumberFormat="1" applyFont="1" applyBorder="1" applyAlignment="1">
      <alignment horizontal="right"/>
    </xf>
    <xf numFmtId="10" fontId="103" fillId="0" borderId="0" xfId="17901" applyNumberFormat="1" applyFont="1" applyBorder="1" applyAlignment="1"/>
    <xf numFmtId="4" fontId="97" fillId="0" borderId="0" xfId="0" applyNumberFormat="1" applyFont="1" applyBorder="1"/>
    <xf numFmtId="170" fontId="118" fillId="0" borderId="0" xfId="0" applyFont="1" applyAlignment="1">
      <alignment vertical="center"/>
    </xf>
    <xf numFmtId="207" fontId="110" fillId="53" borderId="27" xfId="47863" applyNumberFormat="1" applyFont="1" applyFill="1" applyBorder="1"/>
    <xf numFmtId="4" fontId="110" fillId="53" borderId="28" xfId="47863" applyNumberFormat="1" applyFont="1" applyFill="1" applyBorder="1"/>
    <xf numFmtId="230" fontId="23" fillId="0" borderId="50" xfId="47863" applyNumberFormat="1" applyFont="1" applyBorder="1" applyAlignment="1">
      <alignment horizontal="center"/>
    </xf>
    <xf numFmtId="207" fontId="110" fillId="0" borderId="50" xfId="47863" applyNumberFormat="1" applyFont="1" applyFill="1" applyBorder="1" applyAlignment="1">
      <alignment horizontal="right" indent="1"/>
    </xf>
    <xf numFmtId="4" fontId="114" fillId="54" borderId="26" xfId="0" applyNumberFormat="1" applyFont="1" applyFill="1" applyBorder="1" applyAlignment="1">
      <alignment horizontal="center"/>
    </xf>
    <xf numFmtId="4" fontId="114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0" fillId="54" borderId="27" xfId="47863" applyFont="1" applyFill="1" applyBorder="1"/>
    <xf numFmtId="230" fontId="110" fillId="54" borderId="27" xfId="47863" applyNumberFormat="1" applyFont="1" applyFill="1" applyBorder="1"/>
    <xf numFmtId="0" fontId="114" fillId="55" borderId="39" xfId="17901" applyFont="1" applyFill="1" applyBorder="1" applyAlignment="1">
      <alignment horizontal="center"/>
    </xf>
    <xf numFmtId="207" fontId="110" fillId="55" borderId="36" xfId="47863" applyNumberFormat="1" applyFont="1" applyFill="1" applyBorder="1" applyAlignment="1">
      <alignment horizontal="right" indent="1"/>
    </xf>
    <xf numFmtId="207" fontId="110" fillId="55" borderId="55" xfId="47863" applyNumberFormat="1" applyFont="1" applyFill="1" applyBorder="1" applyAlignment="1">
      <alignment horizontal="right" indent="1"/>
    </xf>
    <xf numFmtId="0" fontId="114" fillId="50" borderId="39" xfId="17901" applyFont="1" applyFill="1" applyBorder="1" applyAlignment="1">
      <alignment horizontal="center"/>
    </xf>
    <xf numFmtId="207" fontId="110" fillId="50" borderId="31" xfId="47863" applyNumberFormat="1" applyFont="1" applyFill="1" applyBorder="1" applyAlignment="1">
      <alignment horizontal="right" indent="1"/>
    </xf>
    <xf numFmtId="230" fontId="110" fillId="50" borderId="31" xfId="47863" applyNumberFormat="1" applyFont="1" applyFill="1" applyBorder="1" applyAlignment="1">
      <alignment horizontal="right" indent="1"/>
    </xf>
    <xf numFmtId="207" fontId="110" fillId="50" borderId="49" xfId="47863" applyNumberFormat="1" applyFont="1" applyFill="1" applyBorder="1" applyAlignment="1">
      <alignment horizontal="right" indent="1"/>
    </xf>
    <xf numFmtId="207" fontId="110" fillId="50" borderId="48" xfId="47863" applyNumberFormat="1" applyFont="1" applyFill="1" applyBorder="1" applyAlignment="1">
      <alignment horizontal="right" indent="1"/>
    </xf>
    <xf numFmtId="4" fontId="23" fillId="51" borderId="39" xfId="0" applyNumberFormat="1" applyFont="1" applyFill="1" applyBorder="1" applyAlignment="1">
      <alignment horizontal="center"/>
    </xf>
    <xf numFmtId="4" fontId="23" fillId="0" borderId="56" xfId="0" applyNumberFormat="1" applyFont="1" applyFill="1" applyBorder="1" applyAlignment="1">
      <alignment horizontal="center"/>
    </xf>
    <xf numFmtId="207" fontId="110" fillId="0" borderId="45" xfId="47863" applyNumberFormat="1" applyFont="1" applyBorder="1" applyAlignment="1">
      <alignment horizontal="right" indent="1"/>
    </xf>
    <xf numFmtId="4" fontId="23" fillId="0" borderId="41" xfId="0" applyNumberFormat="1" applyFont="1" applyFill="1" applyBorder="1" applyAlignment="1">
      <alignment horizontal="center"/>
    </xf>
    <xf numFmtId="207" fontId="110" fillId="0" borderId="31" xfId="47863" applyNumberFormat="1" applyFont="1" applyBorder="1" applyAlignment="1">
      <alignment horizontal="right" indent="1"/>
    </xf>
    <xf numFmtId="207" fontId="110" fillId="0" borderId="40" xfId="47863" applyNumberFormat="1" applyFont="1" applyBorder="1" applyAlignment="1">
      <alignment horizontal="right" indent="1"/>
    </xf>
    <xf numFmtId="0" fontId="23" fillId="0" borderId="39" xfId="17901" applyFont="1" applyFill="1" applyBorder="1" applyAlignment="1">
      <alignment horizontal="center"/>
    </xf>
    <xf numFmtId="0" fontId="23" fillId="0" borderId="31" xfId="17901" applyFont="1" applyFill="1" applyBorder="1"/>
    <xf numFmtId="4" fontId="23" fillId="0" borderId="0" xfId="0" applyNumberFormat="1" applyFont="1" applyFill="1" applyBorder="1"/>
    <xf numFmtId="207" fontId="110" fillId="0" borderId="0" xfId="47863" applyNumberFormat="1" applyFont="1" applyBorder="1" applyAlignment="1">
      <alignment horizontal="right" indent="1"/>
    </xf>
    <xf numFmtId="207" fontId="110" fillId="0" borderId="57" xfId="47863" applyNumberFormat="1" applyFont="1" applyBorder="1" applyAlignment="1">
      <alignment horizontal="right" indent="1"/>
    </xf>
    <xf numFmtId="0" fontId="101" fillId="50" borderId="46" xfId="17901" applyFont="1" applyFill="1" applyBorder="1"/>
    <xf numFmtId="0" fontId="23" fillId="50" borderId="58" xfId="17901" applyFont="1" applyFill="1" applyBorder="1" applyAlignment="1">
      <alignment horizontal="center"/>
    </xf>
    <xf numFmtId="3" fontId="23" fillId="50" borderId="49" xfId="47841" applyNumberFormat="1" applyFont="1" applyFill="1" applyBorder="1" applyAlignment="1">
      <alignment horizontal="right"/>
    </xf>
    <xf numFmtId="2" fontId="110" fillId="50" borderId="48" xfId="47863" applyNumberFormat="1" applyFont="1" applyFill="1" applyBorder="1" applyAlignment="1">
      <alignment horizontal="right" indent="1"/>
    </xf>
    <xf numFmtId="230" fontId="110" fillId="50" borderId="49" xfId="47863" applyNumberFormat="1" applyFont="1" applyFill="1" applyBorder="1" applyAlignment="1">
      <alignment horizontal="right" indent="1"/>
    </xf>
    <xf numFmtId="207" fontId="110" fillId="55" borderId="49" xfId="47863" applyNumberFormat="1" applyFont="1" applyFill="1" applyBorder="1" applyAlignment="1">
      <alignment horizontal="right" indent="1"/>
    </xf>
    <xf numFmtId="207" fontId="110" fillId="0" borderId="50" xfId="47863" applyNumberFormat="1" applyFont="1" applyBorder="1" applyAlignment="1">
      <alignment horizontal="right" indent="1"/>
    </xf>
    <xf numFmtId="0" fontId="23" fillId="0" borderId="43" xfId="17901" applyFont="1" applyBorder="1" applyAlignment="1">
      <alignment horizontal="center"/>
    </xf>
    <xf numFmtId="0" fontId="23" fillId="0" borderId="41" xfId="17901" applyFont="1" applyBorder="1" applyAlignment="1">
      <alignment horizontal="center"/>
    </xf>
    <xf numFmtId="4" fontId="23" fillId="50" borderId="59" xfId="0" applyNumberFormat="1" applyFont="1" applyFill="1" applyBorder="1" applyAlignment="1">
      <alignment horizontal="center"/>
    </xf>
    <xf numFmtId="4" fontId="23" fillId="50" borderId="49" xfId="0" applyNumberFormat="1" applyFont="1" applyFill="1" applyBorder="1" applyAlignment="1">
      <alignment horizontal="right"/>
    </xf>
    <xf numFmtId="170" fontId="111" fillId="0" borderId="0" xfId="0" applyFont="1" applyAlignment="1">
      <alignment horizontal="center" vertical="center"/>
    </xf>
    <xf numFmtId="4" fontId="114" fillId="53" borderId="26" xfId="0" applyNumberFormat="1" applyFont="1" applyFill="1" applyBorder="1" applyAlignment="1">
      <alignment horizontal="center"/>
    </xf>
    <xf numFmtId="0" fontId="110" fillId="53" borderId="27" xfId="47863" applyFont="1" applyFill="1" applyBorder="1"/>
    <xf numFmtId="2" fontId="109" fillId="53" borderId="27" xfId="47863" applyNumberFormat="1" applyFont="1" applyFill="1" applyBorder="1" applyAlignment="1">
      <alignment horizontal="center"/>
    </xf>
    <xf numFmtId="0" fontId="110" fillId="53" borderId="60" xfId="47863" applyFont="1" applyFill="1" applyBorder="1"/>
    <xf numFmtId="2" fontId="110" fillId="53" borderId="28" xfId="47863" applyNumberFormat="1" applyFont="1" applyFill="1" applyBorder="1" applyAlignment="1">
      <alignment horizontal="right"/>
    </xf>
    <xf numFmtId="0" fontId="23" fillId="55" borderId="61" xfId="17901" applyFont="1" applyFill="1" applyBorder="1" applyAlignment="1">
      <alignment horizontal="center"/>
    </xf>
    <xf numFmtId="3" fontId="23" fillId="55" borderId="36" xfId="47841" applyNumberFormat="1" applyFont="1" applyFill="1" applyBorder="1" applyAlignment="1">
      <alignment horizontal="right"/>
    </xf>
    <xf numFmtId="2" fontId="110" fillId="55" borderId="55" xfId="47863" applyNumberFormat="1" applyFont="1" applyFill="1" applyBorder="1" applyAlignment="1">
      <alignment horizontal="right"/>
    </xf>
    <xf numFmtId="207" fontId="110" fillId="55" borderId="61" xfId="47863" applyNumberFormat="1" applyFont="1" applyFill="1" applyBorder="1" applyAlignment="1">
      <alignment horizontal="right" indent="1"/>
    </xf>
    <xf numFmtId="0" fontId="110" fillId="55" borderId="36" xfId="47863" applyNumberFormat="1" applyFont="1" applyFill="1" applyBorder="1" applyAlignment="1">
      <alignment horizontal="right" indent="1"/>
    </xf>
    <xf numFmtId="10" fontId="110" fillId="55" borderId="36" xfId="47863" applyNumberFormat="1" applyFont="1" applyFill="1" applyBorder="1" applyAlignment="1">
      <alignment horizontal="right" indent="1"/>
    </xf>
    <xf numFmtId="0" fontId="23" fillId="0" borderId="50" xfId="47863" applyNumberFormat="1" applyFont="1" applyBorder="1" applyAlignment="1">
      <alignment horizontal="right" indent="1"/>
    </xf>
    <xf numFmtId="0" fontId="23" fillId="0" borderId="45" xfId="47863" applyNumberFormat="1" applyFont="1" applyBorder="1" applyAlignment="1">
      <alignment horizontal="right" indent="1"/>
    </xf>
    <xf numFmtId="170" fontId="111" fillId="0" borderId="0" xfId="0" applyFont="1" applyAlignment="1">
      <alignment horizontal="left" vertical="center" indent="6"/>
    </xf>
    <xf numFmtId="0" fontId="114" fillId="57" borderId="41" xfId="17901" applyFont="1" applyFill="1" applyBorder="1" applyAlignment="1">
      <alignment horizontal="center"/>
    </xf>
    <xf numFmtId="0" fontId="114" fillId="57" borderId="46" xfId="17901" applyFont="1" applyFill="1" applyBorder="1"/>
    <xf numFmtId="0" fontId="23" fillId="57" borderId="59" xfId="17901" applyFont="1" applyFill="1" applyBorder="1" applyAlignment="1">
      <alignment horizontal="center"/>
    </xf>
    <xf numFmtId="3" fontId="23" fillId="57" borderId="49" xfId="47841" applyNumberFormat="1" applyFont="1" applyFill="1" applyBorder="1" applyAlignment="1">
      <alignment horizontal="center"/>
    </xf>
    <xf numFmtId="207" fontId="110" fillId="57" borderId="31" xfId="47863" applyNumberFormat="1" applyFont="1" applyFill="1" applyBorder="1" applyAlignment="1">
      <alignment horizontal="right" indent="1"/>
    </xf>
    <xf numFmtId="2" fontId="110" fillId="57" borderId="44" xfId="47863" applyNumberFormat="1" applyFont="1" applyFill="1" applyBorder="1" applyAlignment="1"/>
    <xf numFmtId="230" fontId="110" fillId="57" borderId="31" xfId="47863" applyNumberFormat="1" applyFont="1" applyFill="1" applyBorder="1" applyAlignment="1">
      <alignment horizontal="right" indent="1"/>
    </xf>
    <xf numFmtId="207" fontId="110" fillId="57" borderId="49" xfId="47863" applyNumberFormat="1" applyFont="1" applyFill="1" applyBorder="1" applyAlignment="1">
      <alignment horizontal="right" indent="1"/>
    </xf>
    <xf numFmtId="207" fontId="110" fillId="57" borderId="48" xfId="47863" applyNumberFormat="1" applyFont="1" applyFill="1" applyBorder="1" applyAlignment="1">
      <alignment horizontal="right" indent="1"/>
    </xf>
    <xf numFmtId="0" fontId="23" fillId="0" borderId="46" xfId="17901" applyFont="1" applyBorder="1"/>
    <xf numFmtId="0" fontId="23" fillId="0" borderId="56" xfId="17901" applyFont="1" applyFill="1" applyBorder="1" applyAlignment="1">
      <alignment horizontal="center"/>
    </xf>
    <xf numFmtId="0" fontId="23" fillId="0" borderId="62" xfId="17901" applyFont="1" applyBorder="1"/>
    <xf numFmtId="0" fontId="23" fillId="0" borderId="56" xfId="17901" applyFont="1" applyBorder="1" applyAlignment="1">
      <alignment horizontal="center"/>
    </xf>
    <xf numFmtId="207" fontId="110" fillId="0" borderId="63" xfId="47863" applyNumberFormat="1" applyFont="1" applyBorder="1" applyAlignment="1">
      <alignment horizontal="right" indent="1"/>
    </xf>
    <xf numFmtId="207" fontId="110" fillId="0" borderId="64" xfId="47863" applyNumberFormat="1" applyFont="1" applyBorder="1" applyAlignment="1">
      <alignment horizontal="right" indent="1"/>
    </xf>
    <xf numFmtId="189" fontId="23" fillId="0" borderId="39" xfId="17901" applyNumberFormat="1" applyFont="1" applyFill="1" applyBorder="1" applyAlignment="1">
      <alignment horizontal="center"/>
    </xf>
    <xf numFmtId="207" fontId="120" fillId="0" borderId="49" xfId="47863" applyNumberFormat="1" applyFont="1" applyBorder="1" applyAlignment="1">
      <alignment horizontal="center"/>
    </xf>
    <xf numFmtId="4" fontId="120" fillId="0" borderId="45" xfId="47863" applyNumberFormat="1" applyFont="1" applyBorder="1" applyAlignment="1">
      <alignment horizontal="center"/>
    </xf>
    <xf numFmtId="4" fontId="23" fillId="0" borderId="53" xfId="47841" applyNumberFormat="1" applyFont="1" applyFill="1" applyBorder="1" applyAlignment="1">
      <alignment horizontal="center"/>
    </xf>
    <xf numFmtId="207" fontId="110" fillId="0" borderId="49" xfId="47863" applyNumberFormat="1" applyFont="1" applyFill="1" applyBorder="1" applyAlignment="1">
      <alignment horizontal="right" indent="1"/>
    </xf>
    <xf numFmtId="0" fontId="101" fillId="0" borderId="25" xfId="17901" applyFont="1" applyBorder="1" applyAlignment="1">
      <alignment horizontal="center"/>
    </xf>
    <xf numFmtId="0" fontId="7" fillId="0" borderId="0" xfId="17901" applyFont="1" applyBorder="1" applyAlignment="1">
      <alignment horizontal="left" vertical="center"/>
    </xf>
    <xf numFmtId="2" fontId="106" fillId="0" borderId="65" xfId="17901" applyNumberFormat="1" applyFont="1" applyBorder="1" applyAlignment="1">
      <alignment vertical="center"/>
    </xf>
    <xf numFmtId="2" fontId="106" fillId="0" borderId="52" xfId="17901" applyNumberFormat="1" applyFont="1" applyBorder="1" applyAlignment="1">
      <alignment vertical="center"/>
    </xf>
    <xf numFmtId="0" fontId="124" fillId="58" borderId="75" xfId="47864" applyFont="1" applyFill="1" applyBorder="1" applyAlignment="1">
      <alignment horizontal="center" vertical="center" wrapText="1"/>
    </xf>
    <xf numFmtId="10" fontId="124" fillId="58" borderId="75" xfId="47864" applyNumberFormat="1" applyFont="1" applyFill="1" applyBorder="1" applyAlignment="1">
      <alignment horizontal="center" vertical="center" wrapText="1"/>
    </xf>
    <xf numFmtId="4" fontId="121" fillId="51" borderId="66" xfId="0" applyNumberFormat="1" applyFont="1" applyFill="1" applyBorder="1" applyAlignment="1">
      <alignment horizontal="center" vertical="center"/>
    </xf>
    <xf numFmtId="4" fontId="121" fillId="51" borderId="67" xfId="0" applyNumberFormat="1" applyFont="1" applyFill="1" applyBorder="1" applyAlignment="1">
      <alignment horizontal="center" vertical="center"/>
    </xf>
    <xf numFmtId="170" fontId="0" fillId="0" borderId="67" xfId="0" applyBorder="1" applyAlignment="1"/>
    <xf numFmtId="170" fontId="0" fillId="0" borderId="68" xfId="0" applyBorder="1" applyAlignment="1"/>
    <xf numFmtId="170" fontId="121" fillId="52" borderId="69" xfId="0" applyFont="1" applyFill="1" applyBorder="1" applyAlignment="1">
      <alignment horizontal="center" vertical="center" wrapText="1"/>
    </xf>
    <xf numFmtId="170" fontId="121" fillId="52" borderId="70" xfId="0" applyFont="1" applyFill="1" applyBorder="1" applyAlignment="1">
      <alignment horizontal="center" vertical="center" wrapText="1"/>
    </xf>
    <xf numFmtId="170" fontId="0" fillId="0" borderId="70" xfId="0" applyBorder="1" applyAlignment="1">
      <alignment horizontal="center" vertical="center" wrapText="1"/>
    </xf>
    <xf numFmtId="170" fontId="0" fillId="0" borderId="71" xfId="0" applyBorder="1" applyAlignment="1">
      <alignment horizontal="center" vertical="center" wrapText="1"/>
    </xf>
    <xf numFmtId="0" fontId="124" fillId="58" borderId="72" xfId="47864" applyFont="1" applyFill="1" applyBorder="1" applyAlignment="1">
      <alignment horizontal="left" vertical="center" wrapText="1"/>
    </xf>
    <xf numFmtId="0" fontId="124" fillId="58" borderId="73" xfId="47864" applyFont="1" applyFill="1" applyBorder="1" applyAlignment="1">
      <alignment horizontal="left" vertical="center" wrapText="1"/>
    </xf>
    <xf numFmtId="0" fontId="124" fillId="58" borderId="74" xfId="47864" applyFont="1" applyFill="1" applyBorder="1" applyAlignment="1">
      <alignment horizontal="left" vertical="center" wrapText="1"/>
    </xf>
    <xf numFmtId="170" fontId="0" fillId="0" borderId="75" xfId="0" applyBorder="1" applyAlignment="1">
      <alignment horizontal="left" vertical="center" wrapText="1"/>
    </xf>
    <xf numFmtId="0" fontId="124" fillId="58" borderId="75" xfId="47864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</cellXfs>
  <cellStyles count="47871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4643439</xdr:colOff>
      <xdr:row>1</xdr:row>
      <xdr:rowOff>35719</xdr:rowOff>
    </xdr:from>
    <xdr:to>
      <xdr:col>5</xdr:col>
      <xdr:colOff>130969</xdr:colOff>
      <xdr:row>1</xdr:row>
      <xdr:rowOff>833437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5499" y="287179"/>
          <a:ext cx="7732870" cy="7977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1"/>
  <sheetViews>
    <sheetView tabSelected="1" topLeftCell="B28" zoomScale="85" zoomScaleNormal="85" workbookViewId="0">
      <selection activeCell="F58" sqref="F58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144.5546875" style="2" customWidth="1"/>
    <col min="4" max="4" width="18.88671875" style="1" customWidth="1"/>
    <col min="5" max="5" width="13.5546875" style="6" customWidth="1"/>
    <col min="6" max="6" width="17.5546875" style="2" customWidth="1"/>
    <col min="7" max="7" width="18.33203125" style="2" customWidth="1"/>
    <col min="8" max="8" width="15.6640625" style="2" customWidth="1"/>
    <col min="9" max="9" width="18.88671875" style="2" customWidth="1"/>
    <col min="10" max="11" width="15.6640625" style="2" customWidth="1"/>
    <col min="12" max="16384" width="11.44140625" style="2"/>
  </cols>
  <sheetData>
    <row r="1" spans="1:12" ht="20.25" customHeight="1" thickBot="1">
      <c r="A1" s="35"/>
      <c r="B1" s="36"/>
      <c r="C1" s="103"/>
      <c r="D1" s="36"/>
      <c r="E1" s="37"/>
      <c r="F1" s="35"/>
      <c r="G1" s="35"/>
      <c r="H1" s="70"/>
      <c r="I1" s="35"/>
      <c r="J1" s="35"/>
      <c r="K1" s="35"/>
    </row>
    <row r="2" spans="1:12" ht="69.75" customHeight="1" thickBot="1">
      <c r="A2" s="35"/>
      <c r="B2" s="195"/>
      <c r="C2" s="196"/>
      <c r="D2" s="196"/>
      <c r="E2" s="196"/>
      <c r="F2" s="196"/>
      <c r="G2" s="196"/>
      <c r="H2" s="196"/>
      <c r="I2" s="196"/>
      <c r="J2" s="197"/>
      <c r="K2" s="198"/>
    </row>
    <row r="3" spans="1:12" ht="65.25" customHeight="1" thickBot="1">
      <c r="B3" s="199" t="s">
        <v>105</v>
      </c>
      <c r="C3" s="200"/>
      <c r="D3" s="200"/>
      <c r="E3" s="200"/>
      <c r="F3" s="200"/>
      <c r="G3" s="200"/>
      <c r="H3" s="200"/>
      <c r="I3" s="200"/>
      <c r="J3" s="201"/>
      <c r="K3" s="202"/>
    </row>
    <row r="4" spans="1:12" ht="40.5" customHeight="1">
      <c r="B4" s="203" t="s">
        <v>104</v>
      </c>
      <c r="C4" s="204"/>
      <c r="D4" s="205"/>
      <c r="E4" s="206"/>
      <c r="F4" s="207"/>
      <c r="G4" s="206"/>
      <c r="H4" s="193"/>
      <c r="I4" s="205"/>
      <c r="J4" s="207"/>
      <c r="K4" s="194"/>
    </row>
    <row r="5" spans="1:12" ht="42.75" customHeight="1" thickBot="1">
      <c r="B5" s="44" t="s">
        <v>1</v>
      </c>
      <c r="C5" s="44" t="s">
        <v>5</v>
      </c>
      <c r="D5" s="44" t="s">
        <v>3</v>
      </c>
      <c r="E5" s="44" t="s">
        <v>4</v>
      </c>
      <c r="F5" s="45" t="s">
        <v>12</v>
      </c>
      <c r="G5" s="45" t="s">
        <v>17</v>
      </c>
      <c r="H5" s="45" t="s">
        <v>10</v>
      </c>
      <c r="I5" s="56" t="s">
        <v>16</v>
      </c>
      <c r="J5" s="55" t="s">
        <v>13</v>
      </c>
      <c r="K5" s="45" t="s">
        <v>14</v>
      </c>
    </row>
    <row r="6" spans="1:12" ht="18.600000000000001" thickBot="1">
      <c r="B6" s="155" t="s">
        <v>28</v>
      </c>
      <c r="C6" s="46" t="s">
        <v>50</v>
      </c>
      <c r="D6" s="47"/>
      <c r="E6" s="48"/>
      <c r="F6" s="156"/>
      <c r="G6" s="157"/>
      <c r="H6" s="156"/>
      <c r="I6" s="158"/>
      <c r="J6" s="114">
        <f>K6/K41</f>
        <v>5.972073039742213E-2</v>
      </c>
      <c r="K6" s="159">
        <f>+G7+G10+G13</f>
        <v>139000</v>
      </c>
    </row>
    <row r="7" spans="1:12" ht="18">
      <c r="B7" s="124" t="s">
        <v>51</v>
      </c>
      <c r="C7" s="59" t="s">
        <v>52</v>
      </c>
      <c r="D7" s="160"/>
      <c r="E7" s="161"/>
      <c r="F7" s="125"/>
      <c r="G7" s="162">
        <f>SUM(G8+G9)</f>
        <v>24000</v>
      </c>
      <c r="H7" s="163"/>
      <c r="I7" s="164"/>
      <c r="J7" s="165"/>
      <c r="K7" s="126"/>
    </row>
    <row r="8" spans="1:12" ht="15">
      <c r="B8" s="49" t="s">
        <v>53</v>
      </c>
      <c r="C8" s="106" t="s">
        <v>55</v>
      </c>
      <c r="D8" s="151" t="s">
        <v>9</v>
      </c>
      <c r="E8" s="38">
        <v>1</v>
      </c>
      <c r="F8" s="38">
        <v>8000</v>
      </c>
      <c r="G8" s="57">
        <f t="shared" ref="G8" si="0">E8*F8</f>
        <v>8000</v>
      </c>
      <c r="H8" s="116">
        <f>+F8/$K$41</f>
        <v>3.4371643394199786E-3</v>
      </c>
      <c r="I8" s="93">
        <f>+G8/$K$41</f>
        <v>3.4371643394199786E-3</v>
      </c>
      <c r="J8" s="166"/>
      <c r="K8" s="167"/>
    </row>
    <row r="9" spans="1:12" ht="15.6" thickBot="1">
      <c r="B9" s="49" t="s">
        <v>58</v>
      </c>
      <c r="C9" s="106" t="s">
        <v>59</v>
      </c>
      <c r="D9" s="151" t="s">
        <v>9</v>
      </c>
      <c r="E9" s="38">
        <v>1</v>
      </c>
      <c r="F9" s="38">
        <v>16000</v>
      </c>
      <c r="G9" s="57">
        <f t="shared" ref="G9" si="1">E9*F9</f>
        <v>16000</v>
      </c>
      <c r="H9" s="116">
        <f>+F9/$K$41</f>
        <v>6.8743286788399572E-3</v>
      </c>
      <c r="I9" s="93">
        <f>+G9/$K$41</f>
        <v>6.8743286788399572E-3</v>
      </c>
      <c r="J9" s="166"/>
      <c r="K9" s="167"/>
    </row>
    <row r="10" spans="1:12" ht="18">
      <c r="B10" s="124" t="s">
        <v>60</v>
      </c>
      <c r="C10" s="59" t="s">
        <v>61</v>
      </c>
      <c r="D10" s="160"/>
      <c r="E10" s="161"/>
      <c r="F10" s="125"/>
      <c r="G10" s="162">
        <f>SUM(G11+G12)</f>
        <v>83000</v>
      </c>
      <c r="H10" s="163"/>
      <c r="I10" s="164"/>
      <c r="J10" s="165"/>
      <c r="K10" s="126"/>
    </row>
    <row r="11" spans="1:12" ht="18">
      <c r="B11" s="49" t="s">
        <v>63</v>
      </c>
      <c r="C11" s="106" t="s">
        <v>64</v>
      </c>
      <c r="D11" s="151" t="s">
        <v>9</v>
      </c>
      <c r="E11" s="38">
        <v>1</v>
      </c>
      <c r="F11" s="38">
        <v>3000</v>
      </c>
      <c r="G11" s="57">
        <f t="shared" ref="G11" si="2">E11*F11</f>
        <v>3000</v>
      </c>
      <c r="H11" s="116">
        <f>+F11/$K$41</f>
        <v>1.2889366272824919E-3</v>
      </c>
      <c r="I11" s="93">
        <f>+G11/$K$41</f>
        <v>1.2889366272824919E-3</v>
      </c>
      <c r="J11" s="149"/>
      <c r="K11" s="134"/>
      <c r="L11" s="168"/>
    </row>
    <row r="12" spans="1:12" ht="15">
      <c r="B12" s="49" t="s">
        <v>90</v>
      </c>
      <c r="C12" s="106" t="s">
        <v>62</v>
      </c>
      <c r="D12" s="151" t="s">
        <v>9</v>
      </c>
      <c r="E12" s="38">
        <v>1</v>
      </c>
      <c r="F12" s="38">
        <v>80000</v>
      </c>
      <c r="G12" s="57">
        <f t="shared" ref="G12" si="3">E12*F12</f>
        <v>80000</v>
      </c>
      <c r="H12" s="116">
        <f>+F12/$K$41</f>
        <v>3.4371643394199784E-2</v>
      </c>
      <c r="I12" s="93">
        <f>+G12/$K$41</f>
        <v>3.4371643394199784E-2</v>
      </c>
      <c r="J12" s="166"/>
      <c r="K12" s="167"/>
    </row>
    <row r="13" spans="1:12" ht="18">
      <c r="B13" s="169" t="s">
        <v>65</v>
      </c>
      <c r="C13" s="170" t="s">
        <v>66</v>
      </c>
      <c r="D13" s="171"/>
      <c r="E13" s="172"/>
      <c r="F13" s="173"/>
      <c r="G13" s="174">
        <f>SUM(G14:G17)</f>
        <v>32000</v>
      </c>
      <c r="H13" s="175"/>
      <c r="I13" s="175"/>
      <c r="J13" s="176"/>
      <c r="K13" s="177"/>
      <c r="L13" s="29"/>
    </row>
    <row r="14" spans="1:12" ht="18">
      <c r="B14" s="49" t="s">
        <v>67</v>
      </c>
      <c r="C14" s="178" t="s">
        <v>68</v>
      </c>
      <c r="D14" s="151" t="s">
        <v>9</v>
      </c>
      <c r="E14" s="38">
        <v>1</v>
      </c>
      <c r="F14" s="38">
        <v>8000</v>
      </c>
      <c r="G14" s="57">
        <f t="shared" ref="G14:G17" si="4">E14*F14</f>
        <v>8000</v>
      </c>
      <c r="H14" s="116">
        <f t="shared" ref="H14:I17" si="5">+F14/$K$41</f>
        <v>3.4371643394199786E-3</v>
      </c>
      <c r="I14" s="93">
        <f t="shared" si="5"/>
        <v>3.4371643394199786E-3</v>
      </c>
      <c r="J14" s="149"/>
      <c r="K14" s="134"/>
      <c r="L14" s="30"/>
    </row>
    <row r="15" spans="1:12" ht="18">
      <c r="B15" s="179" t="s">
        <v>69</v>
      </c>
      <c r="C15" s="180" t="s">
        <v>70</v>
      </c>
      <c r="D15" s="181" t="s">
        <v>9</v>
      </c>
      <c r="E15" s="38">
        <v>1</v>
      </c>
      <c r="F15" s="38">
        <v>8000</v>
      </c>
      <c r="G15" s="57">
        <f t="shared" si="4"/>
        <v>8000</v>
      </c>
      <c r="H15" s="116">
        <f t="shared" si="5"/>
        <v>3.4371643394199786E-3</v>
      </c>
      <c r="I15" s="93">
        <f t="shared" si="5"/>
        <v>3.4371643394199786E-3</v>
      </c>
      <c r="J15" s="182"/>
      <c r="K15" s="183"/>
      <c r="L15" s="31"/>
    </row>
    <row r="16" spans="1:12" ht="18">
      <c r="B16" s="49" t="s">
        <v>71</v>
      </c>
      <c r="C16" s="178" t="s">
        <v>72</v>
      </c>
      <c r="D16" s="151" t="s">
        <v>9</v>
      </c>
      <c r="E16" s="38">
        <v>1</v>
      </c>
      <c r="F16" s="38">
        <v>8000</v>
      </c>
      <c r="G16" s="57">
        <f t="shared" si="4"/>
        <v>8000</v>
      </c>
      <c r="H16" s="116">
        <f t="shared" si="5"/>
        <v>3.4371643394199786E-3</v>
      </c>
      <c r="I16" s="93">
        <f t="shared" si="5"/>
        <v>3.4371643394199786E-3</v>
      </c>
      <c r="J16" s="149"/>
      <c r="K16" s="134"/>
      <c r="L16" s="31"/>
    </row>
    <row r="17" spans="2:12" ht="18.600000000000001" thickBot="1">
      <c r="B17" s="179" t="s">
        <v>73</v>
      </c>
      <c r="C17" s="180" t="s">
        <v>74</v>
      </c>
      <c r="D17" s="151" t="s">
        <v>9</v>
      </c>
      <c r="E17" s="38">
        <v>1</v>
      </c>
      <c r="F17" s="38">
        <v>8000</v>
      </c>
      <c r="G17" s="57">
        <f t="shared" si="4"/>
        <v>8000</v>
      </c>
      <c r="H17" s="116">
        <f t="shared" si="5"/>
        <v>3.4371643394199786E-3</v>
      </c>
      <c r="I17" s="93">
        <f t="shared" si="5"/>
        <v>3.4371643394199786E-3</v>
      </c>
      <c r="J17" s="182"/>
      <c r="K17" s="183"/>
      <c r="L17" s="31"/>
    </row>
    <row r="18" spans="2:12" ht="18.600000000000001" thickBot="1">
      <c r="B18" s="53" t="s">
        <v>31</v>
      </c>
      <c r="C18" s="46" t="s">
        <v>32</v>
      </c>
      <c r="D18" s="47"/>
      <c r="E18" s="48"/>
      <c r="F18" s="54"/>
      <c r="G18" s="54"/>
      <c r="H18" s="73"/>
      <c r="I18" s="73"/>
      <c r="J18" s="114">
        <f>K18/K41</f>
        <v>0.18195488721804512</v>
      </c>
      <c r="K18" s="115">
        <f>SUM(G19:G22)</f>
        <v>423500</v>
      </c>
      <c r="L18" s="33"/>
    </row>
    <row r="19" spans="2:12" ht="18">
      <c r="B19" s="50">
        <v>4.0999999999999996</v>
      </c>
      <c r="C19" s="106" t="s">
        <v>75</v>
      </c>
      <c r="D19" s="49" t="s">
        <v>0</v>
      </c>
      <c r="E19" s="38">
        <v>412</v>
      </c>
      <c r="F19" s="38">
        <v>500</v>
      </c>
      <c r="G19" s="57">
        <f t="shared" ref="G19" si="6">E19*F19</f>
        <v>206000</v>
      </c>
      <c r="H19" s="116">
        <f t="shared" ref="H19:I22" si="7">+F19/$K$41</f>
        <v>2.1482277121374866E-4</v>
      </c>
      <c r="I19" s="93">
        <f t="shared" si="7"/>
        <v>8.8506981740064453E-2</v>
      </c>
      <c r="J19" s="117"/>
      <c r="K19" s="58"/>
      <c r="L19" s="32"/>
    </row>
    <row r="20" spans="2:12" ht="18">
      <c r="B20" s="50">
        <v>4.16</v>
      </c>
      <c r="C20" s="106" t="s">
        <v>54</v>
      </c>
      <c r="D20" s="49" t="s">
        <v>57</v>
      </c>
      <c r="E20" s="38">
        <v>1</v>
      </c>
      <c r="F20" s="38">
        <v>2500</v>
      </c>
      <c r="G20" s="57">
        <f t="shared" ref="G20:G21" si="8">E20*F20</f>
        <v>2500</v>
      </c>
      <c r="H20" s="116">
        <f t="shared" si="7"/>
        <v>1.0741138560687433E-3</v>
      </c>
      <c r="I20" s="93">
        <f t="shared" si="7"/>
        <v>1.0741138560687433E-3</v>
      </c>
      <c r="J20" s="117"/>
      <c r="K20" s="58"/>
      <c r="L20" s="32"/>
    </row>
    <row r="21" spans="2:12" ht="18">
      <c r="B21" s="50">
        <v>4.2300000000000004</v>
      </c>
      <c r="C21" s="106" t="s">
        <v>33</v>
      </c>
      <c r="D21" s="49" t="s">
        <v>56</v>
      </c>
      <c r="E21" s="38">
        <v>1</v>
      </c>
      <c r="F21" s="38">
        <v>65000</v>
      </c>
      <c r="G21" s="57">
        <f t="shared" si="8"/>
        <v>65000</v>
      </c>
      <c r="H21" s="116">
        <f t="shared" si="7"/>
        <v>2.7926960257787327E-2</v>
      </c>
      <c r="I21" s="93">
        <f t="shared" si="7"/>
        <v>2.7926960257787327E-2</v>
      </c>
      <c r="J21" s="117"/>
      <c r="K21" s="58"/>
      <c r="L21" s="29"/>
    </row>
    <row r="22" spans="2:12" ht="18.600000000000001" thickBot="1">
      <c r="B22" s="50">
        <v>4.26</v>
      </c>
      <c r="C22" s="106" t="s">
        <v>76</v>
      </c>
      <c r="D22" s="49" t="s">
        <v>56</v>
      </c>
      <c r="E22" s="38">
        <v>1</v>
      </c>
      <c r="F22" s="38">
        <v>150000</v>
      </c>
      <c r="G22" s="57">
        <f t="shared" ref="G22" si="9">E22*F22</f>
        <v>150000</v>
      </c>
      <c r="H22" s="116">
        <f t="shared" si="7"/>
        <v>6.4446831364124602E-2</v>
      </c>
      <c r="I22" s="93">
        <f t="shared" si="7"/>
        <v>6.4446831364124602E-2</v>
      </c>
      <c r="J22" s="117"/>
      <c r="K22" s="58"/>
      <c r="L22" s="29"/>
    </row>
    <row r="23" spans="2:12" ht="18.600000000000001" thickBot="1">
      <c r="B23" s="53" t="s">
        <v>77</v>
      </c>
      <c r="C23" s="46" t="s">
        <v>78</v>
      </c>
      <c r="D23" s="47"/>
      <c r="E23" s="48"/>
      <c r="F23" s="54"/>
      <c r="G23" s="54"/>
      <c r="H23" s="73"/>
      <c r="I23" s="73"/>
      <c r="J23" s="114">
        <f>K23/K41</f>
        <v>4.2964554242749732E-2</v>
      </c>
      <c r="K23" s="115">
        <f>SUM(G24)</f>
        <v>100000</v>
      </c>
      <c r="L23" s="33"/>
    </row>
    <row r="24" spans="2:12" ht="18.600000000000001" thickBot="1">
      <c r="B24" s="50" t="s">
        <v>79</v>
      </c>
      <c r="C24" s="106" t="s">
        <v>80</v>
      </c>
      <c r="D24" s="49" t="s">
        <v>9</v>
      </c>
      <c r="E24" s="38">
        <v>1</v>
      </c>
      <c r="F24" s="38">
        <v>100000</v>
      </c>
      <c r="G24" s="57">
        <f t="shared" ref="G24" si="10">E24*F24</f>
        <v>100000</v>
      </c>
      <c r="H24" s="116">
        <f>+F24/$K$41</f>
        <v>4.2964554242749732E-2</v>
      </c>
      <c r="I24" s="93">
        <f>+G24/$K$41</f>
        <v>4.2964554242749732E-2</v>
      </c>
      <c r="J24" s="117"/>
      <c r="K24" s="58"/>
      <c r="L24" s="32"/>
    </row>
    <row r="25" spans="2:12" ht="18.600000000000001" thickBot="1">
      <c r="B25" s="118" t="s">
        <v>91</v>
      </c>
      <c r="C25" s="119" t="s">
        <v>81</v>
      </c>
      <c r="D25" s="120"/>
      <c r="E25" s="121"/>
      <c r="F25" s="122"/>
      <c r="G25" s="122"/>
      <c r="H25" s="123"/>
      <c r="I25" s="123"/>
      <c r="J25" s="75">
        <f>K25/K41</f>
        <v>0.44253490870032225</v>
      </c>
      <c r="K25" s="63">
        <f>G26</f>
        <v>1030000</v>
      </c>
      <c r="L25" s="33"/>
    </row>
    <row r="26" spans="2:12" ht="18">
      <c r="B26" s="127"/>
      <c r="C26" s="143" t="s">
        <v>82</v>
      </c>
      <c r="D26" s="144"/>
      <c r="E26" s="145"/>
      <c r="F26" s="130"/>
      <c r="G26" s="146">
        <f>SUM(G27:G27)</f>
        <v>1030000</v>
      </c>
      <c r="H26" s="147"/>
      <c r="I26" s="147"/>
      <c r="J26" s="130"/>
      <c r="K26" s="131"/>
      <c r="L26"/>
    </row>
    <row r="27" spans="2:12" ht="18.600000000000001" thickBot="1">
      <c r="B27" s="132" t="s">
        <v>83</v>
      </c>
      <c r="C27" s="140" t="s">
        <v>84</v>
      </c>
      <c r="D27" s="133" t="s">
        <v>0</v>
      </c>
      <c r="E27" s="105">
        <v>412</v>
      </c>
      <c r="F27" s="38">
        <v>2500</v>
      </c>
      <c r="G27" s="57">
        <f t="shared" ref="G27" si="11">E27*F27</f>
        <v>1030000</v>
      </c>
      <c r="H27" s="116">
        <f>+F27/$K$41</f>
        <v>1.0741138560687433E-3</v>
      </c>
      <c r="I27" s="93">
        <f>+G27/$K$41</f>
        <v>0.44253490870032225</v>
      </c>
      <c r="J27" s="141"/>
      <c r="K27" s="142"/>
      <c r="L27" s="33"/>
    </row>
    <row r="28" spans="2:12" ht="18.600000000000001" thickBot="1">
      <c r="B28" s="118" t="s">
        <v>34</v>
      </c>
      <c r="C28" s="119" t="s">
        <v>35</v>
      </c>
      <c r="D28" s="120"/>
      <c r="E28" s="121"/>
      <c r="F28" s="122"/>
      <c r="G28" s="122"/>
      <c r="H28" s="123"/>
      <c r="I28" s="123"/>
      <c r="J28" s="75">
        <f>K28/K41</f>
        <v>0.22126745435016112</v>
      </c>
      <c r="K28" s="63">
        <f>G29+G31+G33</f>
        <v>515000</v>
      </c>
      <c r="L28" s="33"/>
    </row>
    <row r="29" spans="2:12" ht="18">
      <c r="B29" s="127" t="s">
        <v>36</v>
      </c>
      <c r="C29" s="143" t="s">
        <v>37</v>
      </c>
      <c r="D29" s="144"/>
      <c r="E29" s="145"/>
      <c r="F29" s="130"/>
      <c r="G29" s="146">
        <f>SUM(G30:G30)</f>
        <v>10000</v>
      </c>
      <c r="H29" s="147"/>
      <c r="I29" s="147"/>
      <c r="J29" s="130"/>
      <c r="K29" s="131"/>
      <c r="L29"/>
    </row>
    <row r="30" spans="2:12" ht="18">
      <c r="B30" s="132" t="s">
        <v>41</v>
      </c>
      <c r="C30" s="140" t="s">
        <v>42</v>
      </c>
      <c r="D30" s="133" t="s">
        <v>0</v>
      </c>
      <c r="E30" s="105">
        <v>5</v>
      </c>
      <c r="F30" s="38">
        <v>2000</v>
      </c>
      <c r="G30" s="57">
        <f t="shared" ref="G30" si="12">E30*F30</f>
        <v>10000</v>
      </c>
      <c r="H30" s="116">
        <f>+F30/$K$41</f>
        <v>8.5929108485499465E-4</v>
      </c>
      <c r="I30" s="93">
        <f>+G30/$K$41</f>
        <v>4.296455424274973E-3</v>
      </c>
      <c r="J30" s="141"/>
      <c r="K30" s="142"/>
      <c r="L30" s="33"/>
    </row>
    <row r="31" spans="2:12" ht="18">
      <c r="B31" s="124" t="s">
        <v>38</v>
      </c>
      <c r="C31" s="59" t="s">
        <v>39</v>
      </c>
      <c r="D31" s="61"/>
      <c r="E31" s="51"/>
      <c r="F31" s="52"/>
      <c r="G31" s="62">
        <f>SUM(G32:G32)</f>
        <v>435000</v>
      </c>
      <c r="H31" s="74"/>
      <c r="I31" s="74"/>
      <c r="J31" s="148"/>
      <c r="K31" s="65"/>
      <c r="L31" s="33"/>
    </row>
    <row r="32" spans="2:12" ht="18">
      <c r="B32" s="138" t="s">
        <v>40</v>
      </c>
      <c r="C32" s="107" t="s">
        <v>85</v>
      </c>
      <c r="D32" s="135" t="s">
        <v>0</v>
      </c>
      <c r="E32" s="38">
        <v>300</v>
      </c>
      <c r="F32" s="38">
        <v>1450</v>
      </c>
      <c r="G32" s="57">
        <f t="shared" ref="G32" si="13">E32*F32</f>
        <v>435000</v>
      </c>
      <c r="H32" s="116">
        <f>+F32/$K$41</f>
        <v>6.2298603651987107E-4</v>
      </c>
      <c r="I32" s="93">
        <f>+G32/$K$41</f>
        <v>0.18689581095596133</v>
      </c>
      <c r="J32" s="149"/>
      <c r="K32" s="134"/>
      <c r="L32"/>
    </row>
    <row r="33" spans="2:17" ht="18">
      <c r="B33" s="66" t="s">
        <v>45</v>
      </c>
      <c r="C33" s="59" t="s">
        <v>18</v>
      </c>
      <c r="D33" s="61"/>
      <c r="E33" s="51"/>
      <c r="F33" s="52"/>
      <c r="G33" s="62">
        <f>+G34</f>
        <v>70000</v>
      </c>
      <c r="H33" s="74"/>
      <c r="I33" s="74"/>
      <c r="J33" s="148"/>
      <c r="K33" s="65"/>
      <c r="L33"/>
    </row>
    <row r="34" spans="2:17" ht="18">
      <c r="B34" s="67" t="s">
        <v>46</v>
      </c>
      <c r="C34" s="60" t="s">
        <v>47</v>
      </c>
      <c r="D34" s="152"/>
      <c r="E34" s="153"/>
      <c r="F34" s="128"/>
      <c r="G34" s="64">
        <f>SUM(G35)</f>
        <v>70000</v>
      </c>
      <c r="H34" s="129"/>
      <c r="I34" s="129"/>
      <c r="J34" s="130"/>
      <c r="K34" s="131"/>
      <c r="L34"/>
      <c r="Q34" s="30"/>
    </row>
    <row r="35" spans="2:17" ht="18.600000000000001" thickBot="1">
      <c r="B35" s="49" t="s">
        <v>48</v>
      </c>
      <c r="C35" s="139" t="s">
        <v>49</v>
      </c>
      <c r="D35" s="135" t="s">
        <v>0</v>
      </c>
      <c r="E35" s="38">
        <v>50</v>
      </c>
      <c r="F35" s="38">
        <v>1400</v>
      </c>
      <c r="G35" s="57">
        <f t="shared" ref="G35" si="14">E35*F35</f>
        <v>70000</v>
      </c>
      <c r="H35" s="116">
        <f>+F35/$K$41</f>
        <v>6.0150375939849621E-4</v>
      </c>
      <c r="I35" s="93">
        <f>+G35/$K$41</f>
        <v>3.007518796992481E-2</v>
      </c>
      <c r="J35" s="136"/>
      <c r="K35" s="137"/>
      <c r="L35"/>
      <c r="Q35" s="154"/>
    </row>
    <row r="36" spans="2:17" ht="18.600000000000001" thickBot="1">
      <c r="B36" s="118" t="s">
        <v>43</v>
      </c>
      <c r="C36" s="119" t="s">
        <v>29</v>
      </c>
      <c r="D36" s="120"/>
      <c r="E36" s="121"/>
      <c r="F36" s="122"/>
      <c r="G36" s="122"/>
      <c r="H36" s="123"/>
      <c r="I36" s="123"/>
      <c r="J36" s="75">
        <f>K36/K41</f>
        <v>2.577873254564984E-2</v>
      </c>
      <c r="K36" s="63">
        <f>SUM(G37:G37)</f>
        <v>60000</v>
      </c>
    </row>
    <row r="37" spans="2:17" ht="18.600000000000001" thickBot="1">
      <c r="B37" s="138">
        <v>21.16</v>
      </c>
      <c r="C37" s="107" t="s">
        <v>44</v>
      </c>
      <c r="D37" s="150" t="s">
        <v>9</v>
      </c>
      <c r="E37" s="38">
        <v>1</v>
      </c>
      <c r="F37" s="38">
        <v>60000</v>
      </c>
      <c r="G37" s="57">
        <f t="shared" ref="G37" si="15">E37*F37</f>
        <v>60000</v>
      </c>
      <c r="H37" s="116">
        <f>+F37/$K$41</f>
        <v>2.577873254564984E-2</v>
      </c>
      <c r="I37" s="93">
        <f>+G37/$K$41</f>
        <v>2.577873254564984E-2</v>
      </c>
      <c r="J37" s="136"/>
      <c r="K37" s="137"/>
    </row>
    <row r="38" spans="2:17" ht="18.600000000000001" thickBot="1">
      <c r="B38" s="118" t="s">
        <v>86</v>
      </c>
      <c r="C38" s="119" t="s">
        <v>87</v>
      </c>
      <c r="D38" s="120"/>
      <c r="E38" s="121"/>
      <c r="F38" s="122"/>
      <c r="G38" s="122"/>
      <c r="H38" s="123"/>
      <c r="I38" s="123"/>
      <c r="J38" s="75">
        <f>K38/K41</f>
        <v>2.577873254564984E-2</v>
      </c>
      <c r="K38" s="63">
        <f>SUM(G39:G40)</f>
        <v>60000</v>
      </c>
    </row>
    <row r="39" spans="2:17" ht="18">
      <c r="B39" s="184">
        <v>26.1</v>
      </c>
      <c r="C39" s="106" t="s">
        <v>88</v>
      </c>
      <c r="D39" s="49" t="s">
        <v>9</v>
      </c>
      <c r="E39" s="38">
        <v>1</v>
      </c>
      <c r="F39" s="38">
        <v>50000</v>
      </c>
      <c r="G39" s="57">
        <f t="shared" ref="G39:G40" si="16">E39*F39</f>
        <v>50000</v>
      </c>
      <c r="H39" s="116">
        <f>+F39/$K$41</f>
        <v>2.1482277121374866E-2</v>
      </c>
      <c r="I39" s="93">
        <f>+G39/$K$41</f>
        <v>2.1482277121374866E-2</v>
      </c>
      <c r="J39" s="185"/>
      <c r="K39" s="186"/>
    </row>
    <row r="40" spans="2:17" ht="18.600000000000001" thickBot="1">
      <c r="B40" s="138">
        <v>26.5</v>
      </c>
      <c r="C40" s="106" t="s">
        <v>89</v>
      </c>
      <c r="D40" s="49" t="s">
        <v>9</v>
      </c>
      <c r="E40" s="187">
        <v>1</v>
      </c>
      <c r="F40" s="38">
        <v>10000</v>
      </c>
      <c r="G40" s="57">
        <f t="shared" si="16"/>
        <v>10000</v>
      </c>
      <c r="H40" s="116">
        <f>+F40/$K$41</f>
        <v>4.296455424274973E-3</v>
      </c>
      <c r="I40" s="93">
        <f>+G40/$K$41</f>
        <v>4.296455424274973E-3</v>
      </c>
      <c r="J40" s="188"/>
      <c r="K40" s="58"/>
    </row>
    <row r="41" spans="2:17" ht="18.600000000000001" thickBot="1">
      <c r="B41" s="41"/>
      <c r="C41" s="39"/>
      <c r="D41" s="42"/>
      <c r="E41" s="43"/>
      <c r="F41" s="28"/>
      <c r="G41" s="28"/>
      <c r="H41" s="71"/>
      <c r="I41" s="76" t="s">
        <v>19</v>
      </c>
      <c r="J41" s="77">
        <f>SUM(J6+J18+J23+J25+J28+J36+J38)</f>
        <v>1.0000000000000002</v>
      </c>
      <c r="K41" s="69">
        <f>SUM(K6+K18+K23+K25+K28+K36+K38)</f>
        <v>2327500</v>
      </c>
    </row>
    <row r="42" spans="2:17" ht="18">
      <c r="B42" s="24"/>
      <c r="C42" s="25"/>
      <c r="D42" s="24"/>
      <c r="E42" s="26"/>
      <c r="F42" s="28"/>
      <c r="G42" s="27"/>
      <c r="H42" s="4"/>
      <c r="I42" s="72"/>
      <c r="J42" s="4"/>
      <c r="K42" s="4"/>
    </row>
    <row r="43" spans="2:17" ht="18" thickBot="1">
      <c r="B43" s="3"/>
      <c r="C43" s="18" t="s">
        <v>11</v>
      </c>
      <c r="D43" s="3"/>
      <c r="E43" s="5"/>
      <c r="F43" s="13"/>
      <c r="G43" s="14"/>
      <c r="H43" s="4"/>
      <c r="I43" s="32"/>
      <c r="J43" s="4"/>
      <c r="K43" s="4"/>
    </row>
    <row r="44" spans="2:17" ht="13.8">
      <c r="B44" s="19" t="s">
        <v>2</v>
      </c>
      <c r="C44" s="20" t="s">
        <v>15</v>
      </c>
      <c r="D44" s="78">
        <f>K41</f>
        <v>2327500</v>
      </c>
      <c r="E44" s="8"/>
      <c r="H44" s="11"/>
      <c r="I44" s="30"/>
      <c r="J44" s="11"/>
      <c r="K44" s="11"/>
    </row>
    <row r="45" spans="2:17" ht="13.8">
      <c r="B45" s="189" t="s">
        <v>26</v>
      </c>
      <c r="C45" s="190" t="s">
        <v>96</v>
      </c>
      <c r="D45" s="191">
        <f>D44*0.1</f>
        <v>232750</v>
      </c>
      <c r="E45" s="8"/>
      <c r="H45" s="11"/>
      <c r="I45" s="30"/>
      <c r="J45" s="11"/>
      <c r="K45" s="11"/>
    </row>
    <row r="46" spans="2:17" ht="13.8">
      <c r="B46" s="189" t="s">
        <v>27</v>
      </c>
      <c r="C46" s="190" t="s">
        <v>97</v>
      </c>
      <c r="D46" s="191">
        <f>D44+D45</f>
        <v>2560250</v>
      </c>
      <c r="E46" s="8"/>
      <c r="H46" s="11"/>
      <c r="I46" s="30"/>
      <c r="J46" s="11"/>
      <c r="K46" s="11"/>
    </row>
    <row r="47" spans="2:17" ht="13.8">
      <c r="B47" s="81"/>
      <c r="C47" s="82"/>
      <c r="D47" s="83"/>
      <c r="E47" s="7"/>
      <c r="G47" s="9"/>
      <c r="H47" s="4"/>
      <c r="I47" s="29"/>
      <c r="J47" s="4"/>
      <c r="K47" s="4"/>
    </row>
    <row r="48" spans="2:17" ht="13.8">
      <c r="B48" s="21" t="s">
        <v>6</v>
      </c>
      <c r="C48" s="22" t="s">
        <v>98</v>
      </c>
      <c r="D48" s="80">
        <f>D46*0.22</f>
        <v>563255</v>
      </c>
      <c r="E48" s="7"/>
      <c r="G48" s="9"/>
      <c r="H48" s="4"/>
      <c r="I48" s="30"/>
      <c r="J48" s="4"/>
      <c r="K48" s="4"/>
    </row>
    <row r="49" spans="1:12" ht="13.8">
      <c r="B49" s="91"/>
      <c r="C49" s="92"/>
      <c r="D49" s="84"/>
      <c r="E49" s="17"/>
      <c r="G49" s="10"/>
      <c r="H49" s="4"/>
      <c r="I49" s="30"/>
      <c r="J49" s="4"/>
      <c r="K49" s="4"/>
    </row>
    <row r="50" spans="1:12" ht="13.8">
      <c r="B50" s="86" t="s">
        <v>7</v>
      </c>
      <c r="C50" s="90" t="s">
        <v>99</v>
      </c>
      <c r="D50" s="87">
        <f>D46+D48</f>
        <v>3123505</v>
      </c>
      <c r="E50" s="17"/>
      <c r="G50" s="10"/>
      <c r="H50" s="4"/>
      <c r="I50" s="30"/>
      <c r="J50" s="4"/>
      <c r="K50" s="4"/>
    </row>
    <row r="51" spans="1:12" ht="13.8">
      <c r="B51" s="88"/>
      <c r="C51" s="89"/>
      <c r="D51" s="85"/>
      <c r="E51" s="8"/>
      <c r="G51" s="12"/>
      <c r="H51" s="4"/>
      <c r="I51" s="29"/>
      <c r="J51" s="4"/>
      <c r="K51" s="4"/>
    </row>
    <row r="52" spans="1:12" ht="13.8">
      <c r="B52" s="21" t="s">
        <v>30</v>
      </c>
      <c r="C52" s="22" t="s">
        <v>8</v>
      </c>
      <c r="D52" s="79">
        <f>D44*0.2</f>
        <v>465500</v>
      </c>
      <c r="E52" s="8"/>
      <c r="G52" s="10"/>
      <c r="H52" s="4"/>
      <c r="I52" s="34"/>
      <c r="J52" s="4"/>
      <c r="K52" s="4"/>
    </row>
    <row r="53" spans="1:12" ht="13.8">
      <c r="B53" s="189" t="s">
        <v>92</v>
      </c>
      <c r="C53" s="190" t="s">
        <v>100</v>
      </c>
      <c r="D53" s="192">
        <f>D45*0.5</f>
        <v>116375</v>
      </c>
      <c r="E53" s="8"/>
      <c r="G53" s="10"/>
      <c r="H53" s="4"/>
      <c r="I53" s="34"/>
      <c r="J53" s="4"/>
      <c r="K53" s="4"/>
    </row>
    <row r="54" spans="1:12" ht="13.8">
      <c r="B54" s="189" t="s">
        <v>93</v>
      </c>
      <c r="C54" s="190" t="s">
        <v>101</v>
      </c>
      <c r="D54" s="192">
        <f>D52+D53</f>
        <v>581875</v>
      </c>
      <c r="E54" s="8"/>
      <c r="G54" s="10"/>
      <c r="H54" s="4"/>
      <c r="I54" s="34"/>
      <c r="J54" s="4"/>
      <c r="K54" s="4"/>
    </row>
    <row r="55" spans="1:12" ht="14.4" thickBot="1">
      <c r="B55" s="81"/>
      <c r="C55" s="82"/>
      <c r="D55" s="104"/>
      <c r="E55" s="8"/>
      <c r="G55" s="12"/>
      <c r="H55" s="4"/>
      <c r="I55" s="30"/>
      <c r="J55" s="4"/>
      <c r="K55" s="4"/>
    </row>
    <row r="56" spans="1:12" s="108" customFormat="1" ht="14.4" thickBot="1">
      <c r="B56" s="23" t="s">
        <v>94</v>
      </c>
      <c r="C56" s="40" t="s">
        <v>102</v>
      </c>
      <c r="D56" s="109">
        <f>D54*0.6676</f>
        <v>388459.75</v>
      </c>
      <c r="E56" s="110"/>
      <c r="G56" s="111"/>
      <c r="H56" s="112"/>
      <c r="I56" s="113"/>
      <c r="J56" s="112"/>
      <c r="K56" s="112"/>
    </row>
    <row r="57" spans="1:12" ht="14.4" thickBot="1">
      <c r="B57" s="81"/>
      <c r="C57" s="82"/>
      <c r="D57" s="104"/>
      <c r="E57" s="8"/>
      <c r="G57" s="12"/>
      <c r="H57" s="4"/>
      <c r="I57" s="30"/>
      <c r="J57" s="4"/>
      <c r="K57" s="4"/>
    </row>
    <row r="58" spans="1:12" s="108" customFormat="1" ht="14.4" thickBot="1">
      <c r="B58" s="23" t="s">
        <v>95</v>
      </c>
      <c r="C58" s="40" t="s">
        <v>103</v>
      </c>
      <c r="D58" s="109">
        <f>D50+D56</f>
        <v>3511964.75</v>
      </c>
      <c r="E58" s="110"/>
      <c r="G58" s="111"/>
      <c r="H58" s="112"/>
      <c r="I58" s="113"/>
      <c r="J58" s="112"/>
      <c r="K58" s="112"/>
    </row>
    <row r="59" spans="1:12">
      <c r="G59" s="4"/>
      <c r="H59" s="4"/>
      <c r="I59" s="30"/>
      <c r="J59" s="4"/>
      <c r="K59" s="4"/>
    </row>
    <row r="60" spans="1:12">
      <c r="I60" s="30"/>
    </row>
    <row r="61" spans="1:12">
      <c r="B61" s="68"/>
      <c r="I61" s="29"/>
    </row>
    <row r="62" spans="1:12">
      <c r="I62" s="34"/>
    </row>
    <row r="63" spans="1:12">
      <c r="I63" s="31"/>
    </row>
    <row r="64" spans="1:12" s="1" customFormat="1">
      <c r="A64" s="2"/>
      <c r="C64" s="94"/>
      <c r="E64" s="6"/>
      <c r="F64" s="2"/>
      <c r="G64" s="2"/>
      <c r="H64" s="2"/>
      <c r="I64" s="30"/>
      <c r="J64" s="2"/>
      <c r="K64" s="2"/>
      <c r="L64" s="2"/>
    </row>
    <row r="65" spans="1:12" s="1" customFormat="1">
      <c r="C65" s="2"/>
      <c r="E65" s="6"/>
      <c r="F65" s="2"/>
      <c r="G65" s="2"/>
      <c r="H65" s="2"/>
      <c r="I65" s="29"/>
      <c r="J65" s="2"/>
      <c r="K65" s="2"/>
      <c r="L65" s="2"/>
    </row>
    <row r="66" spans="1:12">
      <c r="A66" s="1"/>
      <c r="C66" s="94"/>
      <c r="I66" s="30"/>
    </row>
    <row r="67" spans="1:12">
      <c r="I67" s="29"/>
    </row>
    <row r="68" spans="1:12">
      <c r="I68" s="30"/>
    </row>
    <row r="69" spans="1:12">
      <c r="I69" s="31"/>
    </row>
    <row r="70" spans="1:12">
      <c r="E70" s="15"/>
      <c r="I70" s="30"/>
    </row>
    <row r="71" spans="1:12">
      <c r="E71" s="16"/>
      <c r="I71" s="29"/>
    </row>
    <row r="72" spans="1:12">
      <c r="I72" s="30"/>
    </row>
    <row r="73" spans="1:12">
      <c r="I73" s="31"/>
    </row>
    <row r="74" spans="1:12">
      <c r="I74" s="30"/>
    </row>
    <row r="75" spans="1:12">
      <c r="I75" s="29"/>
    </row>
    <row r="76" spans="1:12">
      <c r="I76" s="30"/>
    </row>
    <row r="77" spans="1:12">
      <c r="I77" s="29"/>
    </row>
    <row r="78" spans="1:12">
      <c r="I78" s="34"/>
    </row>
    <row r="79" spans="1:12">
      <c r="I79" s="31"/>
    </row>
    <row r="80" spans="1:12">
      <c r="I80" s="34"/>
    </row>
    <row r="81" spans="9:9">
      <c r="I81" s="29"/>
    </row>
    <row r="82" spans="9:9">
      <c r="I82" s="30"/>
    </row>
    <row r="83" spans="9:9">
      <c r="I83" s="29"/>
    </row>
    <row r="84" spans="9:9">
      <c r="I84" s="30"/>
    </row>
    <row r="85" spans="9:9">
      <c r="I85" s="31"/>
    </row>
    <row r="86" spans="9:9">
      <c r="I86" s="34"/>
    </row>
    <row r="87" spans="9:9">
      <c r="I87" s="29"/>
    </row>
    <row r="88" spans="9:9">
      <c r="I88" s="30"/>
    </row>
    <row r="89" spans="9:9">
      <c r="I89" s="29"/>
    </row>
    <row r="90" spans="9:9">
      <c r="I90" s="30"/>
    </row>
    <row r="91" spans="9:9">
      <c r="I91" s="31"/>
    </row>
  </sheetData>
  <mergeCells count="6">
    <mergeCell ref="B2:K2"/>
    <mergeCell ref="B3:K3"/>
    <mergeCell ref="B4:C4"/>
    <mergeCell ref="D4:E4"/>
    <mergeCell ref="F4:G4"/>
    <mergeCell ref="I4:J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T40"/>
  <sheetViews>
    <sheetView workbookViewId="0">
      <selection activeCell="H22" sqref="H22"/>
    </sheetView>
  </sheetViews>
  <sheetFormatPr baseColWidth="10" defaultRowHeight="13.2"/>
  <sheetData>
    <row r="2" spans="2:20" ht="18">
      <c r="B2" s="95" t="s">
        <v>20</v>
      </c>
      <c r="C2" s="95"/>
      <c r="D2" s="95"/>
      <c r="E2" s="95"/>
      <c r="F2" s="95"/>
      <c r="G2" s="95"/>
      <c r="H2" s="95"/>
    </row>
    <row r="3" spans="2:20" ht="18">
      <c r="B3" s="95"/>
      <c r="C3" s="95"/>
      <c r="D3" s="95"/>
      <c r="E3" s="95"/>
      <c r="F3" s="95"/>
      <c r="G3" s="95"/>
      <c r="H3" s="95"/>
    </row>
    <row r="4" spans="2:20" ht="15">
      <c r="B4" s="98">
        <v>1</v>
      </c>
      <c r="C4" s="208" t="s">
        <v>21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99"/>
      <c r="Q4" s="99"/>
      <c r="R4" s="99"/>
      <c r="S4" s="99"/>
      <c r="T4" s="99"/>
    </row>
    <row r="5" spans="2:20" ht="15">
      <c r="B5" s="98"/>
      <c r="C5" s="208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99"/>
      <c r="Q5" s="99"/>
      <c r="R5" s="99"/>
      <c r="S5" s="99"/>
      <c r="T5" s="99"/>
    </row>
    <row r="6" spans="2:20" ht="15">
      <c r="B6" s="98">
        <v>2</v>
      </c>
      <c r="C6" s="208" t="s">
        <v>25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99"/>
    </row>
    <row r="7" spans="2:20" ht="15">
      <c r="B7" s="98"/>
      <c r="C7" s="100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99"/>
      <c r="Q7" s="99"/>
      <c r="R7" s="99"/>
      <c r="S7" s="99"/>
      <c r="T7" s="99"/>
    </row>
    <row r="8" spans="2:20" ht="15">
      <c r="B8" s="98">
        <v>3</v>
      </c>
      <c r="C8" s="208" t="s">
        <v>22</v>
      </c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99"/>
      <c r="Q8" s="99"/>
      <c r="R8" s="99"/>
      <c r="S8" s="99"/>
      <c r="T8" s="99"/>
    </row>
    <row r="9" spans="2:20" ht="15">
      <c r="B9" s="98"/>
      <c r="C9" s="102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</row>
    <row r="10" spans="2:20" ht="15">
      <c r="B10" s="98">
        <v>4</v>
      </c>
      <c r="C10" s="102" t="s">
        <v>23</v>
      </c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</row>
    <row r="11" spans="2:20" ht="15">
      <c r="B11" s="98"/>
      <c r="C11" s="102" t="s">
        <v>24</v>
      </c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</row>
    <row r="12" spans="2:20">
      <c r="B12" s="97"/>
      <c r="C12" s="96"/>
    </row>
    <row r="13" spans="2:20">
      <c r="B13" s="97"/>
      <c r="C13" s="96"/>
    </row>
    <row r="14" spans="2:20">
      <c r="B14" s="97"/>
      <c r="C14" s="96"/>
    </row>
    <row r="15" spans="2:20">
      <c r="B15" s="97"/>
      <c r="C15" s="96"/>
    </row>
    <row r="16" spans="2:20">
      <c r="B16" s="97"/>
      <c r="C16" s="96"/>
    </row>
    <row r="17" spans="2:3">
      <c r="B17" s="97"/>
      <c r="C17" s="96"/>
    </row>
    <row r="18" spans="2:3">
      <c r="B18" s="97"/>
      <c r="C18" s="96"/>
    </row>
    <row r="19" spans="2:3">
      <c r="B19" s="97"/>
      <c r="C19" s="96"/>
    </row>
    <row r="20" spans="2:3">
      <c r="B20" s="97"/>
      <c r="C20" s="96"/>
    </row>
    <row r="21" spans="2:3">
      <c r="B21" s="97"/>
      <c r="C21" s="96"/>
    </row>
    <row r="22" spans="2:3">
      <c r="B22" s="97"/>
      <c r="C22" s="96"/>
    </row>
    <row r="23" spans="2:3">
      <c r="B23" s="97"/>
      <c r="C23" s="96"/>
    </row>
    <row r="24" spans="2:3">
      <c r="B24" s="97"/>
      <c r="C24" s="96"/>
    </row>
    <row r="25" spans="2:3">
      <c r="B25" s="97"/>
      <c r="C25" s="96"/>
    </row>
    <row r="26" spans="2:3">
      <c r="B26" s="97"/>
      <c r="C26" s="96"/>
    </row>
    <row r="27" spans="2:3">
      <c r="B27" s="97"/>
      <c r="C27" s="96"/>
    </row>
    <row r="28" spans="2:3">
      <c r="B28" s="97"/>
      <c r="C28" s="96"/>
    </row>
    <row r="29" spans="2:3">
      <c r="B29" s="97"/>
      <c r="C29" s="96"/>
    </row>
    <row r="30" spans="2:3">
      <c r="B30" s="97"/>
      <c r="C30" s="96"/>
    </row>
    <row r="31" spans="2:3">
      <c r="B31" s="97"/>
      <c r="C31" s="96"/>
    </row>
    <row r="32" spans="2:3">
      <c r="B32" s="97"/>
      <c r="C32" s="96"/>
    </row>
    <row r="33" spans="2:3">
      <c r="B33" s="97"/>
      <c r="C33" s="96"/>
    </row>
    <row r="34" spans="2:3">
      <c r="B34" s="97"/>
      <c r="C34" s="96"/>
    </row>
    <row r="35" spans="2:3">
      <c r="B35" s="97"/>
      <c r="C35" s="96"/>
    </row>
    <row r="36" spans="2:3">
      <c r="B36" s="97"/>
      <c r="C36" s="96"/>
    </row>
    <row r="37" spans="2:3">
      <c r="B37" s="97"/>
      <c r="C37" s="96"/>
    </row>
    <row r="38" spans="2:3">
      <c r="B38" s="97"/>
      <c r="C38" s="96"/>
    </row>
    <row r="39" spans="2:3">
      <c r="B39" s="97"/>
      <c r="C39" s="96"/>
    </row>
    <row r="40" spans="2:3">
      <c r="B40" s="96"/>
      <c r="C40" s="96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F5DE6B-37CD-44EA-99EA-71FF322A30D9}"/>
</file>

<file path=customXml/itemProps2.xml><?xml version="1.0" encoding="utf-8"?>
<ds:datastoreItem xmlns:ds="http://schemas.openxmlformats.org/officeDocument/2006/customXml" ds:itemID="{F4B3FBBF-02A0-4D8B-AC2C-D7CF812A98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2018-08-14T19:35:28Z</cp:lastPrinted>
  <dcterms:created xsi:type="dcterms:W3CDTF">2014-12-08T11:34:35Z</dcterms:created>
  <dcterms:modified xsi:type="dcterms:W3CDTF">2022-09-22T21:34:47Z</dcterms:modified>
</cp:coreProperties>
</file>